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<sst xmlns="http://schemas.openxmlformats.org/spreadsheetml/2006/main" count="116" uniqueCount="76">
  <si>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</si>
  <si>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</si>
  <si>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</si>
  <si>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</si>
  <si>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</si>
  <si>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3.12.2022</t>
  </si>
  <si>
    <t>Domácí</t>
  </si>
  <si>
    <t xml:space="preserve">TJ Prostějov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</si>
  <si>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</si>
  <si>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</si>
  <si>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</si>
  <si>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</si>
  <si>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</si>
  <si>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</si>
  <si>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</si>
  <si>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</si>
  <si>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</si>
  <si>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</si>
  <si>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</si>
  <si>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</si>
  <si>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</si>
  <si>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</si>
  <si>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Pěnička</t>
  </si>
  <si>
    <t>Jan</t>
  </si>
  <si>
    <t>Tomáš</t>
  </si>
  <si>
    <t>Trunečka</t>
  </si>
  <si>
    <t>Švub</t>
  </si>
  <si>
    <t>Max</t>
  </si>
  <si>
    <t>Zdeněk</t>
  </si>
  <si>
    <t>Kovařík</t>
  </si>
  <si>
    <t>Sitta</t>
  </si>
  <si>
    <t>Václav</t>
  </si>
  <si>
    <t>Josef</t>
  </si>
  <si>
    <t>Diviš</t>
  </si>
  <si>
    <t>Horňák</t>
  </si>
  <si>
    <t>Bronislav</t>
  </si>
  <si>
    <t>Lukáš</t>
  </si>
  <si>
    <t>Zubalík</t>
  </si>
  <si>
    <t>Šula</t>
  </si>
  <si>
    <t>Karel</t>
  </si>
  <si>
    <t>Milan</t>
  </si>
  <si>
    <t>Znojil</t>
  </si>
  <si>
    <t>Körner</t>
  </si>
  <si>
    <t>Miroslav</t>
  </si>
  <si>
    <t>Celkový výkon družstva  </t>
  </si>
  <si>
    <t>Vedoucí družstva         Jméno:</t>
  </si>
  <si>
    <t>Bronislav Diviš</t>
  </si>
  <si>
    <t>Bodový zisk</t>
  </si>
  <si>
    <t>Lukáš Horňák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</si>
  <si>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</si>
  <si>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</si>
  <si>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</si>
  <si>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</si>
  <si>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</si>
  <si>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</si>
  <si>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</si>
  <si>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</si>
  <si>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</si>
  <si>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</si>
  <si>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</si>
  <si>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</si>
  <si>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</si>
  <si>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</si>
  <si>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</si>
  <si>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</si>
  <si>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</si>
  <si>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</si>
  <si>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</si>
  <si>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</si>
  <si>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</si>
  <si>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Krejčí Libor</t>
  </si>
  <si>
    <t>Šula Milan</t>
  </si>
  <si>
    <t>Napomínání hráčů za nesportovní chování či vyloučení ze startu:</t>
  </si>
  <si>
    <t>Různé:</t>
  </si>
  <si>
    <t xml:space="preserve">Datum a podpis rozhodčího:  </t>
  </si>
  <si>
    <t>3.12.2022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</si>
</sst>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50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99</v>
      </c>
      <c r="O8" s="12">
        <v>36</v>
      </c>
      <c r="P8" s="12">
        <v>1</v>
      </c>
      <c r="Q8" s="13">
        <f>IF(AND(ISBLANK(N8),ISBLANK(O8)),"",N8+O8)</f>
        <v>135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63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27</v>
      </c>
      <c r="P9" s="18">
        <v>2</v>
      </c>
      <c r="Q9" s="19">
        <f>IF(AND(ISBLANK(N9),ISBLANK(O9)),"",N9+O9)</f>
        <v>106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45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35</v>
      </c>
      <c r="P10" s="18">
        <v>2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61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44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219</v>
      </c>
      <c r="F12" s="28">
        <f>IF(ISNUMBER($G12),SUM(F8:F11),"")</f>
        <v>0</v>
      </c>
      <c r="G12" s="29">
        <f>IF(SUM($G8:$G11)+SUM($Q8:$Q11)&gt;0,SUM(G8:G11),"")</f>
        <v>575</v>
      </c>
      <c r="H12" s="27">
        <f>IF(ISNUMBER($G12),SUM(H8:H11),"")</f>
        <v>3.5</v>
      </c>
      <c r="I12" s="99"/>
      <c r="K12" s="96">
        <v>23680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142</v>
      </c>
      <c r="P12" s="28">
        <f>IF(ISNUMBER($G12),SUM(P8:P11),"")</f>
        <v>5</v>
      </c>
      <c r="Q12" s="29">
        <f>IF(SUM($G8:$G11)+SUM($Q8:$Q11)&gt;0,SUM(Q8:Q11),"")</f>
        <v>498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45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50</v>
      </c>
      <c r="P13" s="12">
        <v>1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45</v>
      </c>
      <c r="P14" s="18">
        <v>4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39</v>
      </c>
      <c r="F15" s="18">
        <v>2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59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43</v>
      </c>
      <c r="P16" s="23">
        <v>3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24153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6531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197</v>
      </c>
      <c r="P17" s="28">
        <f>IF(ISNUMBER($G17),SUM(P13:P16),"")</f>
        <v>9</v>
      </c>
      <c r="Q17" s="29">
        <f>IF(SUM($G13:$G16)+SUM($Q13:$Q16)&gt;0,SUM(Q13:Q16),"")</f>
        <v>547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42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42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53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59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115</v>
      </c>
      <c r="O20" s="18">
        <v>69</v>
      </c>
      <c r="P20" s="18">
        <v>0</v>
      </c>
      <c r="Q20" s="19">
        <f>IF(AND(ISBLANK(N20),ISBLANK(O20)),"",N20+O20)</f>
        <v>184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53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22405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207</v>
      </c>
      <c r="F22" s="28">
        <f>IF(ISNUMBER($G22),SUM(F18:F21),"")</f>
        <v>4</v>
      </c>
      <c r="G22" s="29">
        <f>IF(SUM($G18:$G21)+SUM($Q18:$Q21)&gt;0,SUM(G18:G21),"")</f>
        <v>570</v>
      </c>
      <c r="H22" s="27">
        <f>IF(ISNUMBER($G22),SUM(H18:H21),"")</f>
        <v>1</v>
      </c>
      <c r="I22" s="99"/>
      <c r="K22" s="96">
        <v>7949</v>
      </c>
      <c r="L22" s="97"/>
      <c r="M22" s="26" t="s">
        <v>18</v>
      </c>
      <c r="N22" s="27">
        <f>IF(ISNUMBER($G22),SUM(N18:N21),"")</f>
        <v>405</v>
      </c>
      <c r="O22" s="28">
        <f>IF(ISNUMBER($G22),SUM(O18:O21),"")</f>
        <v>200</v>
      </c>
      <c r="P22" s="28">
        <f>IF(ISNUMBER($G22),SUM(P18:P21),"")</f>
        <v>1</v>
      </c>
      <c r="Q22" s="29">
        <f>IF(SUM($G18:$G21)+SUM($Q18:$Q21)&gt;0,SUM(Q18:Q21),"")</f>
        <v>605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40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78</v>
      </c>
      <c r="O23" s="12">
        <v>52</v>
      </c>
      <c r="P23" s="12">
        <v>0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43</v>
      </c>
      <c r="F24" s="18">
        <v>4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41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52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53</v>
      </c>
      <c r="P25" s="18">
        <v>1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59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51</v>
      </c>
      <c r="P26" s="23">
        <v>0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194</v>
      </c>
      <c r="F27" s="28">
        <f>IF(ISNUMBER($G27),SUM(F23:F26),"")</f>
        <v>5</v>
      </c>
      <c r="G27" s="29">
        <f>IF(SUM($G23:$G26)+SUM($Q23:$Q26)&gt;0,SUM(G23:G26),"")</f>
        <v>570</v>
      </c>
      <c r="H27" s="27">
        <f>IF(ISNUMBER($G27),SUM(H23:H26),"")</f>
        <v>3</v>
      </c>
      <c r="I27" s="99"/>
      <c r="K27" s="96">
        <v>14493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197</v>
      </c>
      <c r="P27" s="28">
        <f>IF(ISNUMBER($G27),SUM(P23:P26),"")</f>
        <v>1</v>
      </c>
      <c r="Q27" s="29">
        <f>IF(SUM($G23:$G26)+SUM($Q23:$Q26)&gt;0,SUM(Q23:Q26),"")</f>
        <v>558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36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42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35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40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90</v>
      </c>
      <c r="O30" s="18">
        <v>27</v>
      </c>
      <c r="P30" s="18">
        <v>4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41</v>
      </c>
      <c r="F31" s="23">
        <v>2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45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159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3</v>
      </c>
      <c r="I32" s="99"/>
      <c r="K32" s="96">
        <v>12815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151</v>
      </c>
      <c r="P32" s="28">
        <f>IF(ISNUMBER($G32),SUM(P28:P31),"")</f>
        <v>6</v>
      </c>
      <c r="Q32" s="29">
        <f>IF(SUM($G28:$G31)+SUM($Q28:$Q31)&gt;0,SUM(Q28:Q31),"")</f>
        <v>511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78</v>
      </c>
      <c r="E33" s="12">
        <v>27</v>
      </c>
      <c r="F33" s="12">
        <v>4</v>
      </c>
      <c r="G33" s="13">
        <f>IF(AND(ISBLANK(D33),ISBLANK(E33)),"",D33+E33)</f>
        <v>105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97</v>
      </c>
      <c r="O33" s="12">
        <v>54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43</v>
      </c>
      <c r="F34" s="18">
        <v>0</v>
      </c>
      <c r="G34" s="19">
        <f>IF(AND(ISBLANK(D34),ISBLANK(E34)),"",D34+E34)</f>
        <v>126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36</v>
      </c>
      <c r="P34" s="18">
        <v>1</v>
      </c>
      <c r="Q34" s="19">
        <f>IF(AND(ISBLANK(N34),ISBLANK(O34)),"",N34+O34)</f>
        <v>111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84</v>
      </c>
      <c r="E35" s="18">
        <v>36</v>
      </c>
      <c r="F35" s="18">
        <v>2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88</v>
      </c>
      <c r="O35" s="18">
        <v>44</v>
      </c>
      <c r="P35" s="18">
        <v>1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44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333</v>
      </c>
      <c r="E37" s="28">
        <f>IF(ISNUMBER($G37),SUM(E33:E36),"")</f>
        <v>151</v>
      </c>
      <c r="F37" s="28">
        <f>IF(ISNUMBER($G37),SUM(F33:F36),"")</f>
        <v>7</v>
      </c>
      <c r="G37" s="29">
        <f>IF(SUM($G33:$G36)+SUM($Q33:$Q36)&gt;0,SUM(G33:G36),"")</f>
        <v>484</v>
      </c>
      <c r="H37" s="27">
        <f>IF(ISNUMBER($G37),SUM(H33:H36),"")</f>
        <v>1</v>
      </c>
      <c r="I37" s="99"/>
      <c r="K37" s="96">
        <v>10058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178</v>
      </c>
      <c r="P37" s="28">
        <f>IF(ISNUMBER($G37),SUM(P33:P36),"")</f>
        <v>5</v>
      </c>
      <c r="Q37" s="29">
        <f>IF(SUM($G33:$G36)+SUM($Q33:$Q36)&gt;0,SUM(Q33:Q36),"")</f>
        <v>530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2176</v>
      </c>
      <c r="E39" s="34">
        <f>IF(ISNUMBER($G39),SUM(E12,E17,E22,E27,E32,E37),"")</f>
        <v>1104</v>
      </c>
      <c r="F39" s="34">
        <f>IF(ISNUMBER($G39),SUM(F12,F17,F22,F27,F32,F37),"")</f>
        <v>24</v>
      </c>
      <c r="G39" s="35">
        <f>IF(SUM($G$8:$G$37)+SUM($Q$8:$Q$37)&gt;0,SUM(G12,G17,G22,G27,G32,G37),"")</f>
        <v>3280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2184</v>
      </c>
      <c r="O39" s="34">
        <f>IF(ISNUMBER($G39),SUM(O12,O17,O22,O27,O32,O37),"")</f>
        <v>1065</v>
      </c>
      <c r="P39" s="34">
        <f>IF(ISNUMBER($G39),SUM(P12,P17,P22,P27,P32,P37),"")</f>
        <v>27</v>
      </c>
      <c r="Q39" s="35">
        <f>IF(SUM($G$8:$G$37)+SUM($Q$8:$Q$37)&gt;0,SUM(Q12,Q17,Q22,Q27,Q32,Q37),"")</f>
        <v>3249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87</v>
      </c>
      <c r="L57" s="72" t="s">
        <v>70</v>
      </c>
      <c r="M57" s="73"/>
      <c r="N57" s="63">
        <v>25496</v>
      </c>
      <c r="O57" s="72" t="s">
        <v>71</v>
      </c>
      <c r="P57" s="75"/>
      <c r="Q57" s="75"/>
      <c r="R57" s="73"/>
      <c r="S57" s="65">
        <v>12815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2022-12-03T18:27:51Z</dcterms:modified>
</cp:coreProperties>
</file>